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https://promereorbv.sharepoint.com/sites/prj-gbtwentepostdiensten/Gedeelde documenten/01. Uitnodiging tot Inschrijving/"/>
    </mc:Choice>
  </mc:AlternateContent>
  <xr:revisionPtr revIDLastSave="155" documentId="11_5D3D71CD156ED08BFCC636F8B60D6BEBF68406CF" xr6:coauthVersionLast="47" xr6:coauthVersionMax="47" xr10:uidLastSave="{FE56254D-79D7-4076-8520-7EA1AD210BFB}"/>
  <bookViews>
    <workbookView xWindow="-98" yWindow="-98" windowWidth="24496" windowHeight="15675" activeTab="1" xr2:uid="{00000000-000D-0000-FFFF-FFFF00000000}"/>
  </bookViews>
  <sheets>
    <sheet name="Handleiding" sheetId="1" r:id="rId1"/>
    <sheet name="Tarieve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2" l="1"/>
  <c r="K11" i="2"/>
  <c r="K9" i="2"/>
  <c r="K7" i="2"/>
  <c r="K10" i="2"/>
  <c r="K6" i="2"/>
  <c r="K15" i="2"/>
  <c r="K8" i="2"/>
  <c r="K5" i="2"/>
  <c r="K13" i="2" l="1"/>
  <c r="K16" i="2" s="1"/>
</calcChain>
</file>

<file path=xl/sharedStrings.xml><?xml version="1.0" encoding="utf-8"?>
<sst xmlns="http://schemas.openxmlformats.org/spreadsheetml/2006/main" count="54" uniqueCount="44">
  <si>
    <t>Algemeen</t>
  </si>
  <si>
    <t>Prijzen</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</si>
  <si>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</si>
  <si>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</si>
  <si>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</si>
  <si>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</si>
  <si>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</si>
  <si>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Tarieven</t>
  </si>
  <si>
    <t>#</t>
  </si>
  <si>
    <t>Omschrijving post</t>
  </si>
  <si>
    <t xml:space="preserve">Jaarlijkse indicatieve aantallen
</t>
  </si>
  <si>
    <t>Subtotaal</t>
  </si>
  <si>
    <t>Aantallen bij aangeboden poststukken tot 2500 stuks</t>
  </si>
  <si>
    <t>Aantallen bij aangeboden poststukken 2500 stuks en meer</t>
  </si>
  <si>
    <t>tot 2500</t>
  </si>
  <si>
    <t>2500 en meer</t>
  </si>
  <si>
    <t xml:space="preserve">2500 en meer </t>
  </si>
  <si>
    <t>Brief 0 - 20 gram (C5)</t>
  </si>
  <si>
    <t>Brief 20 - 50 gram (C5)</t>
  </si>
  <si>
    <t xml:space="preserve">    Haalservice</t>
  </si>
  <si>
    <t>16.</t>
  </si>
  <si>
    <t>Haalservice op locatie</t>
  </si>
  <si>
    <t>Tarief per stuk (€)
(all-in)</t>
  </si>
  <si>
    <r>
      <rPr>
        <b/>
        <sz val="11"/>
        <color rgb="FFFF0000"/>
        <rFont val="Calibri"/>
        <family val="2"/>
        <scheme val="minor"/>
      </rPr>
      <t xml:space="preserve">REGULIER </t>
    </r>
    <r>
      <rPr>
        <b/>
        <sz val="11"/>
        <color theme="1"/>
        <rFont val="Calibri"/>
        <family val="2"/>
        <scheme val="minor"/>
      </rPr>
      <t xml:space="preserve">                      Tarief per stuk (€) bij aangeboden poststukken
(all-in)</t>
    </r>
  </si>
  <si>
    <r>
      <rPr>
        <b/>
        <sz val="11"/>
        <color rgb="FFFF0000"/>
        <rFont val="Calibri"/>
        <family val="2"/>
        <scheme val="minor"/>
      </rPr>
      <t>REGIONAAL</t>
    </r>
    <r>
      <rPr>
        <b/>
        <sz val="11"/>
        <color theme="1"/>
        <rFont val="Calibri"/>
        <family val="2"/>
        <scheme val="minor"/>
      </rPr>
      <t xml:space="preserve">                      Tarief per stuk (€) bij aangeboden poststukken
(all-in)</t>
    </r>
  </si>
  <si>
    <r>
      <rPr>
        <b/>
        <sz val="11"/>
        <color rgb="FFFF0000"/>
        <rFont val="Calibri"/>
        <family val="2"/>
        <scheme val="minor"/>
      </rPr>
      <t xml:space="preserve">REGULIER </t>
    </r>
    <r>
      <rPr>
        <b/>
        <sz val="11"/>
        <color theme="1"/>
        <rFont val="Calibri"/>
        <family val="2"/>
        <scheme val="minor"/>
      </rPr>
      <t xml:space="preserve">                        Tarief per stuk (€) bij aangeboden poststukken
(all-in)</t>
    </r>
  </si>
  <si>
    <r>
      <rPr>
        <b/>
        <sz val="11"/>
        <color rgb="FFFF0000"/>
        <rFont val="Calibri"/>
        <family val="2"/>
        <scheme val="minor"/>
      </rPr>
      <t>REGIONAAL</t>
    </r>
    <r>
      <rPr>
        <b/>
        <sz val="11"/>
        <color theme="1"/>
        <rFont val="Calibri"/>
        <family val="2"/>
        <scheme val="minor"/>
      </rPr>
      <t xml:space="preserve">                        Tarief per stuk (€) bij aangeboden poststukken
(all-in)</t>
    </r>
  </si>
  <si>
    <t>LET OP:</t>
  </si>
  <si>
    <t>Indien Inschrijver NIET over een speciaal REGIONAAL tarief beschikt.</t>
  </si>
  <si>
    <t>Dan dient Inschrijver bij de cel REGIONAAL" hetzelfde tarief in te vullen zoals ingegeven bij "REGULIER" tarief.</t>
  </si>
  <si>
    <t>Er zijn geen exacte aantallen te benoemen door Aanbestedende dienst, echter de realistische onderverdeling is:</t>
  </si>
  <si>
    <t>70%   REGIONALE POST</t>
  </si>
  <si>
    <t>30%   REGULIERE (BINNENLANDSE) POST</t>
  </si>
  <si>
    <t>Inschrijfprijs (=Prijswens 1)</t>
  </si>
  <si>
    <t>24 uur service</t>
  </si>
  <si>
    <t xml:space="preserve">   Standaard post Aanbestedende Dienst (24/48/72h)</t>
  </si>
  <si>
    <t>48 uur service</t>
  </si>
  <si>
    <t>72 uur service</t>
  </si>
  <si>
    <t xml:space="preserve"> </t>
  </si>
  <si>
    <t>Brief 50 - 100 gram</t>
  </si>
  <si>
    <t>Brief 20 - 100 gram</t>
  </si>
  <si>
    <t xml:space="preserve">6. Het indienen van nulprijzen en opslagen die 0 % bedragen is toegestaan. In dat geval zal de ingediende prijs en/of opslag worden gewaardeerd en beoordeeld als respectievelijk € 0,01 of 0,01 %. </t>
  </si>
  <si>
    <t>1. Het tabblad van deze spreadsheet, corresponderen met de prijswensen zoals beschreven in de Uitnodiging tot Inschrijving. Inschrijver dient de geel gearceerde cellen van alle tabbladen te voorzien van de gevraagde informatie.</t>
  </si>
  <si>
    <t>Buitenlandse post (peiljaar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</si>
</sst>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3"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b/>
      <i/>
      <sz val="11"/>
      <name val="Calibri"/>
      <family val="2"/>
      <scheme val="minor"/>
    </font>
    <font>
      <sz val="11"/>
      <name val="Calibri"/>
      <family val="2"/>
      <scheme val="minor"/>
    </font>
    <font>
      <b/>
      <i/>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7CFB2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theme="3"/>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s>
  <cellStyleXfs count="2">
    <xf numFmtId="0" fontId="0" fillId="0" borderId="0"/>
    <xf numFmtId="44" fontId="5" fillId="0" borderId="0" applyFont="0" applyFill="0" applyBorder="0" applyAlignment="0" applyProtection="0"/>
  </cellStyleXfs>
  <cellXfs count="89">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1" fillId="4" borderId="1" xfId="0" applyFont="1" applyFill="1" applyBorder="1" applyAlignment="1">
      <alignment horizontal="center"/>
    </xf>
    <xf numFmtId="0" fontId="0" fillId="2" borderId="2" xfId="0" applyFill="1" applyBorder="1"/>
    <xf numFmtId="0" fontId="0" fillId="5" borderId="0" xfId="0" applyFill="1"/>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7" fillId="2" borderId="10" xfId="0" applyFont="1" applyFill="1" applyBorder="1" applyAlignment="1">
      <alignment horizontal="center" vertical="center"/>
    </xf>
    <xf numFmtId="0" fontId="0" fillId="2" borderId="2" xfId="0" applyFill="1" applyBorder="1" applyAlignment="1">
      <alignment vertical="center"/>
    </xf>
    <xf numFmtId="0" fontId="0" fillId="5" borderId="0" xfId="0" applyFill="1" applyAlignment="1">
      <alignment vertical="center"/>
    </xf>
    <xf numFmtId="0" fontId="7" fillId="2" borderId="6" xfId="0" applyFont="1" applyFill="1" applyBorder="1" applyAlignment="1">
      <alignment horizontal="center" vertical="center"/>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2" borderId="7" xfId="0" applyFont="1" applyFill="1" applyBorder="1" applyAlignment="1">
      <alignment horizontal="center" vertical="center"/>
    </xf>
    <xf numFmtId="0" fontId="10" fillId="2" borderId="13" xfId="0" applyFont="1" applyFill="1" applyBorder="1" applyAlignment="1">
      <alignment horizontal="center" vertical="center"/>
    </xf>
    <xf numFmtId="0" fontId="0" fillId="2" borderId="2" xfId="0" applyFill="1" applyBorder="1" applyAlignment="1">
      <alignment horizontal="center" vertical="center"/>
    </xf>
    <xf numFmtId="0" fontId="0" fillId="5" borderId="0" xfId="0" applyFill="1" applyAlignment="1">
      <alignment horizontal="center" vertical="center"/>
    </xf>
    <xf numFmtId="0" fontId="10" fillId="2" borderId="14" xfId="0" applyFont="1" applyFill="1" applyBorder="1" applyAlignment="1">
      <alignment horizontal="center" vertical="center"/>
    </xf>
    <xf numFmtId="0" fontId="0" fillId="0" borderId="15" xfId="0" applyBorder="1" applyAlignment="1">
      <alignment horizontal="left" vertical="center"/>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44" fontId="0" fillId="3" borderId="17" xfId="1" applyFont="1" applyFill="1" applyBorder="1" applyAlignment="1" applyProtection="1">
      <alignment horizontal="left" vertical="center"/>
      <protection locked="0"/>
    </xf>
    <xf numFmtId="44" fontId="0" fillId="0" borderId="13" xfId="0" applyNumberFormat="1" applyBorder="1" applyAlignment="1">
      <alignment horizontal="left" vertical="center"/>
    </xf>
    <xf numFmtId="44" fontId="10" fillId="2" borderId="17" xfId="0" applyNumberFormat="1" applyFont="1" applyFill="1" applyBorder="1" applyAlignment="1">
      <alignment horizontal="center" vertical="center"/>
    </xf>
    <xf numFmtId="0" fontId="0" fillId="0" borderId="18" xfId="0" applyBorder="1" applyAlignment="1">
      <alignment horizontal="left"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44" fontId="0" fillId="0" borderId="20" xfId="0" applyNumberFormat="1" applyBorder="1" applyAlignment="1">
      <alignment horizontal="left" vertical="center"/>
    </xf>
    <xf numFmtId="0" fontId="0" fillId="0" borderId="11" xfId="0" applyBorder="1" applyAlignment="1">
      <alignment horizontal="left" vertical="center"/>
    </xf>
    <xf numFmtId="44" fontId="0" fillId="0" borderId="5" xfId="0" applyNumberFormat="1" applyBorder="1" applyAlignment="1">
      <alignment horizontal="left" vertical="center"/>
    </xf>
    <xf numFmtId="44" fontId="0" fillId="3" borderId="9" xfId="0" applyNumberFormat="1" applyFill="1" applyBorder="1" applyAlignment="1" applyProtection="1">
      <alignment horizontal="left" vertical="center"/>
      <protection locked="0"/>
    </xf>
    <xf numFmtId="44" fontId="10" fillId="2" borderId="9" xfId="0" applyNumberFormat="1" applyFont="1" applyFill="1" applyBorder="1" applyAlignment="1">
      <alignment horizontal="center" vertical="center"/>
    </xf>
    <xf numFmtId="0" fontId="6" fillId="5" borderId="9" xfId="0" applyFont="1" applyFill="1" applyBorder="1" applyAlignment="1">
      <alignment horizontal="center" vertical="center"/>
    </xf>
    <xf numFmtId="0" fontId="12" fillId="5" borderId="4" xfId="0" applyFont="1" applyFill="1" applyBorder="1" applyAlignment="1">
      <alignment horizontal="right" vertical="center"/>
    </xf>
    <xf numFmtId="44" fontId="7" fillId="6" borderId="9" xfId="0" applyNumberFormat="1" applyFont="1" applyFill="1" applyBorder="1" applyAlignment="1">
      <alignment horizontal="right" vertical="center"/>
    </xf>
    <xf numFmtId="0" fontId="0" fillId="2" borderId="2" xfId="0" applyFill="1" applyBorder="1" applyAlignment="1">
      <alignment horizontal="right" vertical="center"/>
    </xf>
    <xf numFmtId="0" fontId="0" fillId="5" borderId="0" xfId="0" applyFill="1" applyAlignment="1">
      <alignment horizontal="right" vertical="center"/>
    </xf>
    <xf numFmtId="0" fontId="6" fillId="2" borderId="6" xfId="0" applyFont="1" applyFill="1" applyBorder="1"/>
    <xf numFmtId="0" fontId="0" fillId="2" borderId="8" xfId="0" applyFill="1" applyBorder="1"/>
    <xf numFmtId="0" fontId="0" fillId="2" borderId="7" xfId="0" applyFill="1" applyBorder="1"/>
    <xf numFmtId="0" fontId="0" fillId="2" borderId="21" xfId="0" applyFill="1" applyBorder="1"/>
    <xf numFmtId="0" fontId="0" fillId="2" borderId="22" xfId="0" applyFill="1" applyBorder="1"/>
    <xf numFmtId="0" fontId="6" fillId="2" borderId="21" xfId="0" applyFont="1" applyFill="1" applyBorder="1"/>
    <xf numFmtId="0" fontId="6" fillId="2" borderId="20" xfId="0" applyFont="1" applyFill="1" applyBorder="1"/>
    <xf numFmtId="0" fontId="0" fillId="2" borderId="23" xfId="0" applyFill="1" applyBorder="1"/>
    <xf numFmtId="0" fontId="0" fillId="2" borderId="24" xfId="0" applyFill="1" applyBorder="1"/>
    <xf numFmtId="0" fontId="0" fillId="0" borderId="20" xfId="0" applyBorder="1" applyAlignment="1">
      <alignment horizontal="left" vertical="center"/>
    </xf>
    <xf numFmtId="0" fontId="12" fillId="0" borderId="23" xfId="0" applyFont="1" applyBorder="1" applyAlignment="1">
      <alignment horizontal="center" vertical="center" wrapText="1"/>
    </xf>
    <xf numFmtId="44" fontId="0" fillId="0" borderId="23" xfId="0" applyNumberFormat="1" applyBorder="1" applyAlignment="1">
      <alignment horizontal="left" vertical="center"/>
    </xf>
    <xf numFmtId="44" fontId="10" fillId="2" borderId="7" xfId="0" applyNumberFormat="1" applyFont="1" applyFill="1" applyBorder="1" applyAlignment="1">
      <alignment horizontal="center" vertical="center"/>
    </xf>
    <xf numFmtId="0" fontId="6" fillId="2" borderId="8" xfId="0" applyFont="1" applyFill="1" applyBorder="1"/>
    <xf numFmtId="0" fontId="6" fillId="2" borderId="0" xfId="0" applyFont="1" applyFill="1"/>
    <xf numFmtId="0" fontId="6" fillId="2" borderId="23" xfId="0" applyFont="1" applyFill="1" applyBorder="1"/>
    <xf numFmtId="0" fontId="0" fillId="0" borderId="1" xfId="0" applyBorder="1" applyAlignment="1">
      <alignment vertical="top" wrapText="1"/>
    </xf>
    <xf numFmtId="0" fontId="0" fillId="0" borderId="0" xfId="0" applyAlignment="1">
      <alignment wrapText="1"/>
    </xf>
    <xf numFmtId="0" fontId="2" fillId="0" borderId="0" xfId="0" applyFont="1" applyAlignment="1">
      <alignment wrapText="1"/>
    </xf>
    <xf numFmtId="0" fontId="4" fillId="0" borderId="1" xfId="0" applyFont="1" applyBorder="1" applyAlignment="1">
      <alignment vertical="top" wrapText="1"/>
    </xf>
    <xf numFmtId="0" fontId="3" fillId="0" borderId="1" xfId="0" applyFont="1" applyBorder="1" applyAlignment="1">
      <alignment vertical="top" wrapText="1"/>
    </xf>
    <xf numFmtId="0" fontId="0" fillId="0" borderId="8" xfId="0" applyBorder="1" applyAlignment="1">
      <alignment horizontal="left" vertical="center"/>
    </xf>
    <xf numFmtId="0" fontId="11" fillId="5" borderId="3" xfId="0" applyFont="1" applyFill="1" applyBorder="1" applyAlignment="1">
      <alignment horizontal="left" vertical="center"/>
    </xf>
    <xf numFmtId="0" fontId="11" fillId="5" borderId="4" xfId="0" applyFont="1" applyFill="1" applyBorder="1" applyAlignment="1">
      <alignment horizontal="left" vertical="center"/>
    </xf>
    <xf numFmtId="0" fontId="11" fillId="5" borderId="5" xfId="0" applyFont="1" applyFill="1" applyBorder="1" applyAlignment="1">
      <alignment horizontal="left" vertical="center"/>
    </xf>
    <xf numFmtId="0" fontId="9" fillId="5" borderId="3" xfId="0" applyFont="1" applyFill="1" applyBorder="1" applyAlignment="1">
      <alignment horizontal="right" vertical="center"/>
    </xf>
    <xf numFmtId="0" fontId="9" fillId="5" borderId="4" xfId="0" applyFont="1" applyFill="1" applyBorder="1" applyAlignment="1">
      <alignment horizontal="right" vertical="center"/>
    </xf>
    <xf numFmtId="0" fontId="12" fillId="5" borderId="4" xfId="0" applyFont="1" applyFill="1" applyBorder="1" applyAlignment="1">
      <alignment horizontal="right" vertical="center"/>
    </xf>
    <xf numFmtId="0" fontId="6" fillId="5" borderId="3" xfId="0" applyFont="1" applyFill="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7" fillId="2" borderId="6" xfId="0" applyFont="1" applyFill="1" applyBorder="1" applyAlignment="1">
      <alignment horizontal="center" vertical="center" wrapText="1"/>
    </xf>
    <xf numFmtId="0" fontId="0" fillId="0" borderId="8" xfId="0" applyBorder="1" applyAlignment="1">
      <alignment horizontal="center" vertical="center" wrapText="1"/>
    </xf>
    <xf numFmtId="0" fontId="11" fillId="5" borderId="8" xfId="0" applyFont="1" applyFill="1" applyBorder="1" applyAlignment="1">
      <alignment horizontal="left" vertical="center"/>
    </xf>
    <xf numFmtId="0" fontId="12" fillId="0" borderId="8" xfId="0" applyFont="1" applyBorder="1" applyAlignment="1">
      <alignment horizontal="left" vertical="center"/>
    </xf>
    <xf numFmtId="0" fontId="12" fillId="0" borderId="7" xfId="0" applyFont="1" applyBorder="1" applyAlignment="1">
      <alignment horizontal="left" vertical="center"/>
    </xf>
    <xf numFmtId="0" fontId="12" fillId="0" borderId="3" xfId="0" applyFont="1" applyBorder="1" applyAlignment="1">
      <alignment horizontal="center" vertical="center" wrapText="1"/>
    </xf>
    <xf numFmtId="0" fontId="0" fillId="0" borderId="5" xfId="0" applyBorder="1" applyAlignment="1">
      <alignment horizontal="center" vertical="center" wrapText="1"/>
    </xf>
    <xf numFmtId="0" fontId="0" fillId="0" borderId="25" xfId="0" applyBorder="1" applyAlignment="1">
      <alignment horizontal="left" vertical="center"/>
    </xf>
    <xf numFmtId="0" fontId="12" fillId="0" borderId="26"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7" xfId="0" applyBorder="1" applyAlignment="1">
      <alignment horizontal="left" vertical="center"/>
    </xf>
    <xf numFmtId="0" fontId="0" fillId="0" borderId="1" xfId="0" applyBorder="1" applyAlignment="1">
      <alignment horizontal="left" vertical="center"/>
    </xf>
    <xf numFmtId="3" fontId="10" fillId="0" borderId="11" xfId="0" applyNumberFormat="1" applyFont="1" applyBorder="1" applyAlignment="1">
      <alignment horizontal="center" vertical="center" wrapText="1"/>
    </xf>
    <xf numFmtId="0" fontId="0" fillId="0" borderId="12" xfId="0" applyFont="1" applyBorder="1" applyAlignment="1">
      <alignment horizontal="center" vertical="center" wrapText="1"/>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
  <sheetViews>
    <sheetView zoomScale="85" zoomScaleNormal="85" zoomScalePageLayoutView="85" workbookViewId="0">
      <selection activeCell="A5" sqref="A5"/>
    </sheetView>
  </sheetViews>
  <sheetFormatPr defaultColWidth="9.1328125" defaultRowHeight="14.25" x14ac:dyDescent="0.45"/>
  <cols>
    <col min="1" max="1" width="103.46484375" style="1" customWidth="1"/>
    <col min="2" max="16384" width="9.1328125" style="1"/>
  </cols>
  <sheetData>
    <row r="1" spans="1:1" ht="30.75" x14ac:dyDescent="0.9">
      <c r="A1" s="6" t="s">
        <v>6</v>
      </c>
    </row>
    <row r="2" spans="1:1" s="3" customFormat="1" x14ac:dyDescent="0.45">
      <c r="A2" s="2" t="s">
        <v>0</v>
      </c>
    </row>
    <row r="3" spans="1:1" s="3" customFormat="1" ht="28.5" x14ac:dyDescent="0.45">
      <c r="A3" s="4" t="s">
        <v>42</v>
      </c>
    </row>
    <row r="4" spans="1:1" s="3" customFormat="1" ht="42.75" x14ac:dyDescent="0.45">
      <c r="A4" s="4" t="s">
        <v>2</v>
      </c>
    </row>
    <row r="5" spans="1:1" s="3" customFormat="1" ht="28.5" x14ac:dyDescent="0.45">
      <c r="A5" s="5" t="s">
        <v>3</v>
      </c>
    </row>
    <row r="6" spans="1:1" s="61" customFormat="1" x14ac:dyDescent="0.45">
      <c r="A6" s="60" t="s">
        <v>4</v>
      </c>
    </row>
    <row r="7" spans="1:1" s="61" customFormat="1" x14ac:dyDescent="0.45">
      <c r="A7" s="62" t="s">
        <v>1</v>
      </c>
    </row>
    <row r="8" spans="1:1" s="61" customFormat="1" x14ac:dyDescent="0.45">
      <c r="A8" s="63" t="s">
        <v>5</v>
      </c>
    </row>
    <row r="9" spans="1:1" s="61" customFormat="1" ht="28.5" x14ac:dyDescent="0.45">
      <c r="A9" s="64" t="s">
        <v>41</v>
      </c>
    </row>
    <row r="10" spans="1:1" customFormat="1" x14ac:dyDescent="0.45"/>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3BCBF-24AC-4931-A774-DA7F63DDDF43}">
  <dimension ref="A1:L24"/>
  <sheetViews>
    <sheetView tabSelected="1" topLeftCell="A2" workbookViewId="0">
      <selection activeCell="D15" sqref="D15:E15"/>
    </sheetView>
  </sheetViews>
  <sheetFormatPr defaultRowHeight="14.25" x14ac:dyDescent="0.45"/>
  <cols>
    <col min="2" max="3" width="36.1328125" customWidth="1"/>
    <col min="4" max="5" width="15.33203125" customWidth="1"/>
    <col min="6" max="11" width="13.46484375" customWidth="1"/>
  </cols>
  <sheetData>
    <row r="1" spans="1:12" s="8" customFormat="1" ht="29.25" customHeight="1" thickBot="1" x14ac:dyDescent="0.5">
      <c r="A1" s="72" t="s">
        <v>7</v>
      </c>
      <c r="B1" s="73"/>
      <c r="C1" s="73"/>
      <c r="D1" s="73"/>
      <c r="E1" s="73"/>
      <c r="F1" s="73"/>
      <c r="G1" s="73"/>
      <c r="H1" s="73"/>
      <c r="I1" s="73"/>
      <c r="J1" s="73"/>
      <c r="K1" s="74"/>
      <c r="L1" s="7"/>
    </row>
    <row r="2" spans="1:12" s="15" customFormat="1" ht="123.6" customHeight="1" thickBot="1" x14ac:dyDescent="0.5">
      <c r="A2" s="9" t="s">
        <v>8</v>
      </c>
      <c r="B2" s="10" t="s">
        <v>9</v>
      </c>
      <c r="C2" s="10"/>
      <c r="D2" s="75" t="s">
        <v>10</v>
      </c>
      <c r="E2" s="76"/>
      <c r="F2" s="11" t="s">
        <v>23</v>
      </c>
      <c r="G2" s="11" t="s">
        <v>24</v>
      </c>
      <c r="H2" s="11" t="s">
        <v>25</v>
      </c>
      <c r="I2" s="12" t="s">
        <v>26</v>
      </c>
      <c r="J2" s="12" t="s">
        <v>22</v>
      </c>
      <c r="K2" s="13" t="s">
        <v>11</v>
      </c>
      <c r="L2" s="14"/>
    </row>
    <row r="3" spans="1:12" s="15" customFormat="1" ht="90" customHeight="1" thickBot="1" x14ac:dyDescent="0.5">
      <c r="A3" s="16"/>
      <c r="B3" s="10"/>
      <c r="C3" s="10"/>
      <c r="D3" s="17" t="s">
        <v>12</v>
      </c>
      <c r="E3" s="18" t="s">
        <v>13</v>
      </c>
      <c r="F3" s="19" t="s">
        <v>14</v>
      </c>
      <c r="G3" s="19" t="s">
        <v>14</v>
      </c>
      <c r="H3" s="11" t="s">
        <v>15</v>
      </c>
      <c r="I3" s="11" t="s">
        <v>16</v>
      </c>
      <c r="J3" s="12"/>
      <c r="K3" s="20"/>
      <c r="L3" s="14"/>
    </row>
    <row r="4" spans="1:12" s="23" customFormat="1" ht="39.950000000000003" customHeight="1" thickBot="1" x14ac:dyDescent="0.5">
      <c r="A4" s="21"/>
      <c r="B4" s="66" t="s">
        <v>35</v>
      </c>
      <c r="C4" s="77"/>
      <c r="D4" s="78"/>
      <c r="E4" s="78"/>
      <c r="F4" s="78"/>
      <c r="G4" s="78"/>
      <c r="H4" s="78"/>
      <c r="I4" s="78"/>
      <c r="J4" s="78"/>
      <c r="K4" s="79"/>
      <c r="L4" s="22"/>
    </row>
    <row r="5" spans="1:12" s="23" customFormat="1" ht="14.65" thickBot="1" x14ac:dyDescent="0.5">
      <c r="A5" s="24">
        <v>1</v>
      </c>
      <c r="B5" s="25" t="s">
        <v>17</v>
      </c>
      <c r="C5" s="25" t="s">
        <v>34</v>
      </c>
      <c r="D5" s="26">
        <v>6700</v>
      </c>
      <c r="E5" s="27">
        <v>36500</v>
      </c>
      <c r="F5" s="28">
        <v>0.01</v>
      </c>
      <c r="G5" s="28">
        <v>0.01</v>
      </c>
      <c r="H5" s="28">
        <v>0.01</v>
      </c>
      <c r="I5" s="28">
        <v>0.01</v>
      </c>
      <c r="J5" s="29"/>
      <c r="K5" s="30">
        <f t="shared" ref="K5:K10" si="0">(D5*0.3*F5)+(D5*0.7*G5)+(E5*0.3*H5)+(E5*0.7*I5)</f>
        <v>432</v>
      </c>
      <c r="L5" s="22"/>
    </row>
    <row r="6" spans="1:12" s="23" customFormat="1" ht="14.65" thickBot="1" x14ac:dyDescent="0.5">
      <c r="A6" s="24">
        <v>2</v>
      </c>
      <c r="B6" s="25" t="s">
        <v>17</v>
      </c>
      <c r="C6" s="25" t="s">
        <v>36</v>
      </c>
      <c r="D6" s="26">
        <v>100</v>
      </c>
      <c r="E6" s="27">
        <v>100</v>
      </c>
      <c r="F6" s="28">
        <v>0.01</v>
      </c>
      <c r="G6" s="28">
        <v>0.01</v>
      </c>
      <c r="H6" s="28">
        <v>0.01</v>
      </c>
      <c r="I6" s="28">
        <v>0.01</v>
      </c>
      <c r="J6" s="29"/>
      <c r="K6" s="30">
        <f t="shared" si="0"/>
        <v>2</v>
      </c>
      <c r="L6" s="22"/>
    </row>
    <row r="7" spans="1:12" s="23" customFormat="1" ht="14.65" thickBot="1" x14ac:dyDescent="0.5">
      <c r="A7" s="24">
        <v>3</v>
      </c>
      <c r="B7" s="25" t="s">
        <v>17</v>
      </c>
      <c r="C7" s="25" t="s">
        <v>37</v>
      </c>
      <c r="D7" s="26">
        <v>87500</v>
      </c>
      <c r="E7" s="27">
        <v>23900</v>
      </c>
      <c r="F7" s="28">
        <v>0.01</v>
      </c>
      <c r="G7" s="28">
        <v>0.01</v>
      </c>
      <c r="H7" s="28">
        <v>0.01</v>
      </c>
      <c r="I7" s="28">
        <v>0.01</v>
      </c>
      <c r="J7" s="29"/>
      <c r="K7" s="30">
        <f t="shared" si="0"/>
        <v>1114</v>
      </c>
      <c r="L7" s="22"/>
    </row>
    <row r="8" spans="1:12" s="23" customFormat="1" ht="14.65" thickBot="1" x14ac:dyDescent="0.5">
      <c r="A8" s="24">
        <v>4</v>
      </c>
      <c r="B8" s="31" t="s">
        <v>18</v>
      </c>
      <c r="C8" s="25" t="s">
        <v>34</v>
      </c>
      <c r="D8" s="32">
        <v>100</v>
      </c>
      <c r="E8" s="33">
        <v>100</v>
      </c>
      <c r="F8" s="28">
        <v>0.01</v>
      </c>
      <c r="G8" s="28">
        <v>0.01</v>
      </c>
      <c r="H8" s="28">
        <v>0.01</v>
      </c>
      <c r="I8" s="28">
        <v>0.01</v>
      </c>
      <c r="J8" s="34"/>
      <c r="K8" s="30">
        <f t="shared" si="0"/>
        <v>2</v>
      </c>
      <c r="L8" s="22"/>
    </row>
    <row r="9" spans="1:12" s="23" customFormat="1" ht="14.65" thickBot="1" x14ac:dyDescent="0.5">
      <c r="A9" s="24">
        <v>5</v>
      </c>
      <c r="B9" s="31" t="s">
        <v>18</v>
      </c>
      <c r="C9" s="85" t="s">
        <v>36</v>
      </c>
      <c r="D9" s="32">
        <v>100</v>
      </c>
      <c r="E9" s="33">
        <v>100</v>
      </c>
      <c r="F9" s="28">
        <v>0.01</v>
      </c>
      <c r="G9" s="28">
        <v>0.01</v>
      </c>
      <c r="H9" s="28">
        <v>0.01</v>
      </c>
      <c r="I9" s="28">
        <v>0.01</v>
      </c>
      <c r="J9" s="34"/>
      <c r="K9" s="30">
        <f t="shared" si="0"/>
        <v>2</v>
      </c>
      <c r="L9" s="22"/>
    </row>
    <row r="10" spans="1:12" s="23" customFormat="1" ht="14.65" thickBot="1" x14ac:dyDescent="0.5">
      <c r="A10" s="24">
        <v>6</v>
      </c>
      <c r="B10" s="82" t="s">
        <v>18</v>
      </c>
      <c r="C10" s="86" t="s">
        <v>37</v>
      </c>
      <c r="D10" s="83">
        <v>30</v>
      </c>
      <c r="E10" s="33">
        <v>5500</v>
      </c>
      <c r="F10" s="28">
        <v>0.01</v>
      </c>
      <c r="G10" s="28">
        <v>0.01</v>
      </c>
      <c r="H10" s="28">
        <v>0.01</v>
      </c>
      <c r="I10" s="28">
        <v>0.01</v>
      </c>
      <c r="J10" s="34"/>
      <c r="K10" s="30">
        <f t="shared" si="0"/>
        <v>55.3</v>
      </c>
      <c r="L10" s="22"/>
    </row>
    <row r="11" spans="1:12" s="23" customFormat="1" ht="14.65" thickBot="1" x14ac:dyDescent="0.5">
      <c r="A11" s="24">
        <v>7</v>
      </c>
      <c r="B11" s="53" t="s">
        <v>39</v>
      </c>
      <c r="C11" s="86" t="s">
        <v>37</v>
      </c>
      <c r="D11" s="84">
        <v>100</v>
      </c>
      <c r="E11" s="81"/>
      <c r="F11" s="34"/>
      <c r="G11" s="34"/>
      <c r="H11" s="34"/>
      <c r="I11" s="34"/>
      <c r="J11" s="28">
        <v>0.01</v>
      </c>
      <c r="K11" s="30">
        <f>+D11*J11</f>
        <v>1</v>
      </c>
      <c r="L11" s="22"/>
    </row>
    <row r="12" spans="1:12" s="23" customFormat="1" ht="14.65" thickBot="1" x14ac:dyDescent="0.5">
      <c r="A12" s="24">
        <v>8</v>
      </c>
      <c r="B12" s="53" t="s">
        <v>43</v>
      </c>
      <c r="C12" s="53" t="s">
        <v>40</v>
      </c>
      <c r="D12" s="80">
        <v>2600</v>
      </c>
      <c r="E12" s="81"/>
      <c r="F12" s="34"/>
      <c r="G12" s="34"/>
      <c r="H12" s="34"/>
      <c r="I12" s="34"/>
      <c r="J12" s="28">
        <v>0.01</v>
      </c>
      <c r="K12" s="30">
        <f>+D12*J12</f>
        <v>26</v>
      </c>
      <c r="L12" s="22"/>
    </row>
    <row r="13" spans="1:12" s="23" customFormat="1" ht="14.65" thickBot="1" x14ac:dyDescent="0.5">
      <c r="A13" s="24" t="s">
        <v>38</v>
      </c>
      <c r="B13" s="53" t="s">
        <v>38</v>
      </c>
      <c r="C13" s="65"/>
      <c r="D13" s="54"/>
      <c r="E13" s="54"/>
      <c r="F13" s="34"/>
      <c r="G13" s="34"/>
      <c r="H13" s="34"/>
      <c r="I13" s="34"/>
      <c r="J13" s="55"/>
      <c r="K13" s="56">
        <f>SUM(K5:K12)</f>
        <v>1634.3</v>
      </c>
      <c r="L13" s="22"/>
    </row>
    <row r="14" spans="1:12" s="23" customFormat="1" ht="39.950000000000003" customHeight="1" thickBot="1" x14ac:dyDescent="0.5">
      <c r="A14" s="24"/>
      <c r="B14" s="66" t="s">
        <v>19</v>
      </c>
      <c r="C14" s="67"/>
      <c r="D14" s="67"/>
      <c r="E14" s="67"/>
      <c r="F14" s="67"/>
      <c r="G14" s="67"/>
      <c r="H14" s="67"/>
      <c r="I14" s="67"/>
      <c r="J14" s="67"/>
      <c r="K14" s="68"/>
      <c r="L14" s="22"/>
    </row>
    <row r="15" spans="1:12" s="23" customFormat="1" ht="28.7" customHeight="1" thickBot="1" x14ac:dyDescent="0.5">
      <c r="A15" s="24" t="s">
        <v>20</v>
      </c>
      <c r="B15" s="35" t="s">
        <v>21</v>
      </c>
      <c r="C15" s="35"/>
      <c r="D15" s="87">
        <v>100</v>
      </c>
      <c r="E15" s="88"/>
      <c r="F15" s="36"/>
      <c r="G15" s="36"/>
      <c r="H15" s="36"/>
      <c r="I15" s="36"/>
      <c r="J15" s="37">
        <v>0.01</v>
      </c>
      <c r="K15" s="38">
        <f>J15*D15</f>
        <v>1</v>
      </c>
      <c r="L15" s="22"/>
    </row>
    <row r="16" spans="1:12" s="43" customFormat="1" ht="41.1" customHeight="1" thickBot="1" x14ac:dyDescent="0.5">
      <c r="A16" s="39"/>
      <c r="B16" s="69" t="s">
        <v>33</v>
      </c>
      <c r="C16" s="70"/>
      <c r="D16" s="71"/>
      <c r="E16" s="71"/>
      <c r="F16" s="40"/>
      <c r="G16" s="40"/>
      <c r="H16" s="40"/>
      <c r="I16" s="40"/>
      <c r="J16" s="40"/>
      <c r="K16" s="41">
        <f>SUM(K13+K15)</f>
        <v>1635.3</v>
      </c>
      <c r="L16" s="42"/>
    </row>
    <row r="18" spans="2:7" ht="14.65" thickBot="1" x14ac:dyDescent="0.5"/>
    <row r="19" spans="2:7" x14ac:dyDescent="0.45">
      <c r="B19" s="44" t="s">
        <v>27</v>
      </c>
      <c r="C19" s="57"/>
      <c r="D19" s="45"/>
      <c r="E19" s="45"/>
      <c r="F19" s="45"/>
      <c r="G19" s="46"/>
    </row>
    <row r="20" spans="2:7" x14ac:dyDescent="0.45">
      <c r="B20" s="47" t="s">
        <v>28</v>
      </c>
      <c r="C20" s="1"/>
      <c r="D20" s="1"/>
      <c r="E20" s="1"/>
      <c r="F20" s="1"/>
      <c r="G20" s="48"/>
    </row>
    <row r="21" spans="2:7" x14ac:dyDescent="0.45">
      <c r="B21" s="47" t="s">
        <v>29</v>
      </c>
      <c r="C21" s="1"/>
      <c r="D21" s="1"/>
      <c r="E21" s="1"/>
      <c r="F21" s="1"/>
      <c r="G21" s="48"/>
    </row>
    <row r="22" spans="2:7" x14ac:dyDescent="0.45">
      <c r="B22" s="47" t="s">
        <v>30</v>
      </c>
      <c r="C22" s="1"/>
      <c r="D22" s="1"/>
      <c r="E22" s="1"/>
      <c r="F22" s="1"/>
      <c r="G22" s="48"/>
    </row>
    <row r="23" spans="2:7" x14ac:dyDescent="0.45">
      <c r="B23" s="49" t="s">
        <v>31</v>
      </c>
      <c r="C23" s="58"/>
      <c r="D23" s="1"/>
      <c r="E23" s="1"/>
      <c r="F23" s="1"/>
      <c r="G23" s="48"/>
    </row>
    <row r="24" spans="2:7" ht="14.65" thickBot="1" x14ac:dyDescent="0.5">
      <c r="B24" s="50" t="s">
        <v>32</v>
      </c>
      <c r="C24" s="59"/>
      <c r="D24" s="51"/>
      <c r="E24" s="51"/>
      <c r="F24" s="51"/>
      <c r="G24" s="52"/>
    </row>
  </sheetData>
  <mergeCells count="8">
    <mergeCell ref="B14:K14"/>
    <mergeCell ref="D15:E15"/>
    <mergeCell ref="B16:E16"/>
    <mergeCell ref="A1:K1"/>
    <mergeCell ref="D2:E2"/>
    <mergeCell ref="B4:K4"/>
    <mergeCell ref="D12:E12"/>
    <mergeCell ref="D11:E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211F4EF087C346B7B40FFFAF3A17C9" ma:contentTypeVersion="4" ma:contentTypeDescription="Een nieuw document maken." ma:contentTypeScope="" ma:versionID="3db8ea268caa2587b5c5c5072c3f9a2d">
  <xsd:schema xmlns:xsd="http://www.w3.org/2001/XMLSchema" xmlns:xs="http://www.w3.org/2001/XMLSchema" xmlns:p="http://schemas.microsoft.com/office/2006/metadata/properties" xmlns:ns2="2da62475-f1e7-422a-92f2-0c744a69c7cf" targetNamespace="http://schemas.microsoft.com/office/2006/metadata/properties" ma:root="true" ma:fieldsID="71cb9372d6a5c72c3c1e2cb08b4c6dc5" ns2:_="">
    <xsd:import namespace="2da62475-f1e7-422a-92f2-0c744a69c7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a62475-f1e7-422a-92f2-0c744a69c7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1C0DD-2583-4888-8BCA-C57F054AE7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a62475-f1e7-422a-92f2-0c744a69c7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733E18D2-CC62-4CA9-BD92-4B90F2B4FD0A}">
  <ds:schemaRefs>
    <ds:schemaRef ds:uri="http://schemas.microsoft.com/office/2006/documentManagement/types"/>
    <ds:schemaRef ds:uri="http://purl.org/dc/terms/"/>
    <ds:schemaRef ds:uri="http://schemas.openxmlformats.org/package/2006/metadata/core-properties"/>
    <ds:schemaRef ds:uri="http://purl.org/dc/dcmitype/"/>
    <ds:schemaRef ds:uri="2da62475-f1e7-422a-92f2-0c744a69c7cf"/>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Tarieven</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Jos Plattel</cp:lastModifiedBy>
  <cp:lastPrinted>2009-11-02T10:38:49Z</cp:lastPrinted>
  <dcterms:created xsi:type="dcterms:W3CDTF">2008-11-21T10:07:29Z</dcterms:created>
  <dcterms:modified xsi:type="dcterms:W3CDTF">2024-07-22T12:10:45Z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0x01010087211F4EF087C346B7B40FFFAF3A17C9</vt:lpwstr>
  </property>
</Properties>
</file>